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827"/>
  <workbookPr defaultThemeVersion="124226"/>
  <mc:AlternateContent xmlns:mc="http://schemas.openxmlformats.org/markup-compatibility/2006">
    <mc:Choice Requires="x15">
      <x15ac:absPath xmlns:x15ac="http://schemas.microsoft.com/office/spreadsheetml/2010/11/ac" url="E:\QUẢN LÝ BỘ MÔN\NĂM HỌC 2019-2020\ĐÁNH GIÁ CHUẨN CMNV to-cong-nghe-che-tao\TO CONG NGHE CHE TAO\"/>
    </mc:Choice>
  </mc:AlternateContent>
  <xr:revisionPtr revIDLastSave="0" documentId="13_ncr:1_{33DAFC6A-489C-4D88-91BC-9058CE88C82C}" xr6:coauthVersionLast="45" xr6:coauthVersionMax="45" xr10:uidLastSave="{00000000-0000-0000-0000-000000000000}"/>
  <bookViews>
    <workbookView xWindow="-120" yWindow="-120" windowWidth="20730" windowHeight="11160" xr2:uid="{00000000-000D-0000-FFFF-FFFF00000000}"/>
  </bookViews>
  <sheets>
    <sheet name="Sheet1" sheetId="1" r:id="rId1"/>
    <sheet name="Sheet2" sheetId="2" r:id="rId2"/>
    <sheet name="Sheet3" sheetId="3" r:id="rId3"/>
  </sheet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E67" i="1" l="1"/>
  <c r="E31" i="1"/>
  <c r="I81" i="1" l="1"/>
  <c r="G81" i="1"/>
  <c r="E81" i="1"/>
  <c r="C81" i="1"/>
  <c r="H80" i="1"/>
  <c r="H79" i="1"/>
  <c r="G61" i="1" l="1"/>
  <c r="H61" i="1" s="1"/>
  <c r="F61" i="1"/>
  <c r="G50" i="1"/>
  <c r="H50" i="1" s="1"/>
  <c r="F50" i="1"/>
  <c r="G76" i="1"/>
  <c r="H76" i="1" s="1"/>
  <c r="F76" i="1"/>
  <c r="G73" i="1"/>
  <c r="H73" i="1" s="1"/>
  <c r="F73" i="1"/>
  <c r="G68" i="1"/>
  <c r="H68" i="1" s="1"/>
  <c r="F68" i="1"/>
  <c r="F67" i="1"/>
  <c r="G64" i="1"/>
  <c r="H64" i="1" s="1"/>
  <c r="F64" i="1"/>
  <c r="C61" i="1"/>
  <c r="G56" i="1"/>
  <c r="H56" i="1" s="1"/>
  <c r="F56" i="1"/>
  <c r="G53" i="1"/>
  <c r="H53" i="1" s="1"/>
  <c r="F53" i="1"/>
  <c r="G47" i="1"/>
  <c r="H47" i="1" s="1"/>
  <c r="F47" i="1"/>
  <c r="G42" i="1"/>
  <c r="H42" i="1" s="1"/>
  <c r="F42" i="1"/>
  <c r="G35" i="1"/>
  <c r="H35" i="1" s="1"/>
  <c r="F35" i="1"/>
  <c r="G32" i="1"/>
  <c r="H32" i="1" s="1"/>
  <c r="F32" i="1"/>
  <c r="F31" i="1" s="1"/>
  <c r="G25" i="1"/>
  <c r="H25" i="1" s="1"/>
  <c r="F25" i="1"/>
  <c r="G18" i="1"/>
  <c r="H18" i="1" s="1"/>
  <c r="F18" i="1"/>
  <c r="F17" i="1" s="1"/>
  <c r="G17" i="1"/>
  <c r="H17" i="1" s="1"/>
  <c r="D68" i="1"/>
  <c r="D50" i="1"/>
  <c r="D32" i="1"/>
  <c r="C17" i="1"/>
  <c r="D17" i="1" s="1"/>
  <c r="E17" i="1" s="1"/>
  <c r="C76" i="1"/>
  <c r="D76" i="1" s="1"/>
  <c r="C73" i="1"/>
  <c r="D73" i="1" s="1"/>
  <c r="C68" i="1"/>
  <c r="C67" i="1" s="1"/>
  <c r="D67" i="1" s="1"/>
  <c r="C64" i="1"/>
  <c r="C56" i="1"/>
  <c r="D56" i="1" s="1"/>
  <c r="C53" i="1"/>
  <c r="D53" i="1" s="1"/>
  <c r="C50" i="1"/>
  <c r="C47" i="1"/>
  <c r="D47" i="1" s="1"/>
  <c r="C42" i="1"/>
  <c r="D42" i="1" s="1"/>
  <c r="C35" i="1"/>
  <c r="C31" i="1" s="1"/>
  <c r="D31" i="1" s="1"/>
  <c r="C32" i="1"/>
  <c r="C25" i="1"/>
  <c r="D25" i="1" s="1"/>
  <c r="C18" i="1"/>
  <c r="D18" i="1" s="1"/>
  <c r="F79" i="1" l="1"/>
  <c r="D35" i="1"/>
  <c r="G67" i="1"/>
  <c r="H67" i="1" s="1"/>
  <c r="C79" i="1"/>
  <c r="C80" i="1" s="1"/>
  <c r="G31" i="1"/>
  <c r="H31" i="1" s="1"/>
  <c r="F80" i="1" l="1"/>
  <c r="D79" i="1"/>
  <c r="D80" i="1"/>
</calcChain>
</file>

<file path=xl/sharedStrings.xml><?xml version="1.0" encoding="utf-8"?>
<sst xmlns="http://schemas.openxmlformats.org/spreadsheetml/2006/main" count="136" uniqueCount="136">
  <si>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</si>
  <si>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</si>
  <si>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</si>
  <si>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</si>
  <si>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</si>
  <si>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</si>
  <si>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</si>
  <si>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</si>
  <si>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</si>
  <si>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</si>
  <si>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</si>
  <si>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</si>
  <si>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</si>
  <si>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</si>
  <si>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</si>
  <si>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</si>
  <si>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</si>
  <si>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</si>
  <si>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</si>
  <si>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</si>
  <si>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</si>
  <si>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</si>
  <si>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</si>
  <si>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</si>
  <si>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</si>
  <si>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</si>
  <si>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</si>
  <si>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</si>
  <si>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</si>
  <si>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</si>
  <si>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</si>
  <si>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</si>
  <si>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</si>
  <si>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</si>
  <si>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</si>
  <si>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</si>
  <si>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</si>
  <si>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</si>
  <si>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</si>
  <si>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</si>
  <si>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</si>
  <si>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</si>
  <si>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</si>
  <si>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</si>
  <si>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</si>
  <si>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</si>
  <si>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</si>
  <si>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</si>
  <si>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</si>
  <si>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</si>
  <si>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</si>
  <si>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</si>
  <si>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</si>
  <si>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</si>
  <si>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</si>
  <si>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</si>
  <si>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</si>
  <si>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</si>
  <si>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</si>
  <si>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</si>
  <si>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</si>
  <si>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</si>
  <si>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</si>
  <si>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</si>
  <si>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</si>
  <si>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</si>
  <si>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</si>
  <si>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</si>
  <si>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</si>
  <si>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</si>
  <si>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</si>
  <si>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</si>
  <si>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</si>
  <si>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</si>
  <si>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</si>
  <si>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</si>
  <si>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</si>
  <si>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 xml:space="preserve">                                                Cấp trình độ giảng dạy:</t>
  </si>
  <si>
    <t xml:space="preserve">                                                 Khoa, tổ bộ môn:</t>
  </si>
  <si>
    <t xml:space="preserve">                                                Nhiệm vụ được phân công giảng dạy (Lý thuyết, thực hành, tích hợp): </t>
  </si>
  <si>
    <t xml:space="preserve">                                                 Họ và tên giảng viên:</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</si>
  <si>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</si>
  <si>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 xml:space="preserve"> PHAN VĂN THÀNH</t>
  </si>
  <si>
    <t>KHOA CƠ KHÍ, TỔ CÔNG NGHỆ CHẾ TẠO</t>
  </si>
  <si>
    <t>TRUNG CẤP VÀ CAO ĐẲNG</t>
  </si>
  <si>
    <t>thực hành</t>
  </si>
  <si>
    <t xml:space="preserve">Bằng tốt nghiệp TCCN hệ chính qui chuyên ngành chế tạo máy .Bằng đại học hệ chuyên tu chuyên ngành Chế tạo máy do Đại học SPKT TP HCM cấp năm 1989
-Các chứng chỉ môn học sau đại học:  lý luận dạy học đại học, triết học,phương pháp nghiên cứu khoa học.
-Chứng nhận học chuyên đề Công nghệ máy điều khiển chương trình số CAD/CAM-CNC do Trung tâm Việt-Đức thuộc ĐH SPKT cấp
</t>
  </si>
  <si>
    <t>- Kết quả dự giờ, kiểm tra chuyên môn đạt từ loại khá trở lên- Tham gia hiệu chỉnh các chương trình đào tạo</t>
  </si>
  <si>
    <t xml:space="preserve"> Được phân công giảng dạy ít nhất 2 học phần/năm học</t>
  </si>
  <si>
    <t xml:space="preserve">Tham gia tham quan, học tập tại các đơn vị sản xuất, kinh doanh có ứng dụng công nghệ mới vào sản xuất…
- Tham gia xây xây dựng chương trình, viết giáo trình tài liệu tham khảo.
</t>
  </si>
  <si>
    <t>Trực tiếp tham gia giảng dạy các môn Thực hành tiện, phay</t>
  </si>
  <si>
    <t>Chứng chỉ tiếng Anh trình độ B do Viện đào tạo và nâng cao TP.HCM cấp ngày 15/09/2018</t>
  </si>
  <si>
    <t>Đọc và hiểu tài liệu chuyên ngành cơ khí tiếng Anh, Nga  liên quan đến công việc dạy khi có từ điển</t>
  </si>
  <si>
    <t xml:space="preserve">Chứng chỉ tin học ứng dụng cơ bản </t>
  </si>
  <si>
    <t>Có ứng dụng CNTT vào giảng dạy</t>
  </si>
  <si>
    <t xml:space="preserve">- Bằng tốt nghiệp Kỹ sư giáo dục ngành Chế tạo máy,do trường đại học Sư phạm kỹ thuật TP. Hồ chí Minh cấp. </t>
  </si>
  <si>
    <t xml:space="preserve">-Có tham gia xây dựng chương trình môn học
- Có kế hoạch giảng dạy cho từng môn học
</t>
  </si>
  <si>
    <t>Có giáo án cho các môn dạy được Hội đồng khoa, Tổ chuyên môn thông qua</t>
  </si>
  <si>
    <t>Có giáo án, bài giảng  được Hội đồng khoa, Tổ chuyên môn thông qua</t>
  </si>
  <si>
    <t>Sử dụng đúng, hiệu quả các phương tiện, thiết bị dạy học theo giáo án đã được duyệt</t>
  </si>
  <si>
    <t>Có kế hoạch giảng dạy, giáo án cho từng môn học và được Hội đồng Khoa, Tổ chuyên môn đánh giá thông qua; </t>
  </si>
  <si>
    <t>Thực hiện giảng dạy đúng, đủ theo lịch giảng dạy đã được duyệt (trừ các trường hợp được duyệt nghỉ và bù đúng theo quy định)</t>
  </si>
  <si>
    <t>Kế hoạch giảng dạy, giáo án, bài giảng thể hiện rõ các phương pháp dạy tích cực phát triển năng lực tự học của HSSV (được Tổ chuyên môn xác nhận)</t>
  </si>
  <si>
    <t>GV làm chủ được xưởng, lớp học. Sử dụng thành thạo các phương tiện hỗ trợ dạy học</t>
  </si>
  <si>
    <t xml:space="preserve">-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
</t>
  </si>
  <si>
    <t>Thực hiện đúng, đủ và kịp thời các công cụ phương pháp đánh giá đúng theo hình thức đánh giá đã đăng ký từ đầu năm học.</t>
  </si>
  <si>
    <t>Thực hiện đúng, đủ và đúng hạn các hồ sơ dạy học theo yêu cầu. .</t>
  </si>
  <si>
    <t>Có hồ sơ lưu của cá nhân GV ở Khoa, Tổ chuyên môn theo quy định</t>
  </si>
  <si>
    <t>Tham gia xây dựng, hiệu chỉnh chương trình khung và chương trình chi tiết.</t>
  </si>
  <si>
    <t xml:space="preserve">Giáo án, kế hoạch giảng dạy thể hiện rõ các phương pháp giáo dục người học.
- Xây dựng kế hoạch SHCN lớp đúng, đủ các nội dung;
</t>
  </si>
  <si>
    <t xml:space="preserve">Thực hiện đúng kế hoạch, giáo án.
- Thực hiện tốt công tác GVCN;
- Thái độ học tập của HSSV (sĩ số lớp học theo thời gian, báo cáo của Tổ TT-PC về tình hình giảng dạy)
</t>
  </si>
  <si>
    <t xml:space="preserve">Thực hiện tốt công tác GVCN, CVHT;
- Tham gia các hoạt động phong trào Đoàn thể liên quan đến HSSV (có xác nhận)
- Trực tiếp hỗ trợ và tham gia tư vấn giáo dục giúp HSSV an tâm trong học tập.
</t>
  </si>
  <si>
    <t xml:space="preserve">Thực hiện đúng, chuẩn và đúng hạn về công tác đánh giá kết quả rèn luyện của HSSV.
- Thực hiện việc quản lý, điểm danh HSSV để cập nhật vào hệ thống phần mềm đúng quy định về thời gian.
</t>
  </si>
  <si>
    <t>Ứng dụng và sử dụng hiệu quả phần mềm sử dụng trong nhà trường như EMS-PMT, Website của trường, trang thư điện tử egov.lttc.edu.vn…</t>
  </si>
  <si>
    <t>Tổ chức hoặc tham gia các hoạt động Đoàn thể liên quan đến việc xây dựng môi trường giáo dục, học tập (có xác nhận</t>
  </si>
  <si>
    <t>- Thực hiện tốt công tác GVCN, CVHT;</t>
  </si>
  <si>
    <t xml:space="preserve">GV đi tham quan hoặc thực tập tại công ty, doanh nghiệp (có quyết định); 
- Có mối quan hệ với các đơn vị, tổ chức, doanh nghiệp để đem lại lợi ích, hỗ trợ Nhà trường trong hoạt động đào tạo (có xác nhận)
</t>
  </si>
  <si>
    <t xml:space="preserve">Tham gia đầy đủ các buổi học tập, sinh hoạt chuyên môn do khoa, trường tổ chức (có xác nhận và báo cáo)
- Tự tham gia học tập, sinh hoạt về chuyên môn, nghiệp vụ (có xác nhận hoặc bằng cấp, chứng chỉ...)
</t>
  </si>
  <si>
    <t>Tham gia công tác hướng dẫn HSSV thực tập tại công ty, doanh nghiệp (có quyết định);</t>
  </si>
  <si>
    <t>Tham gia hướng dẫn HSSV tham gia thi giỏi nghề cấp khoa</t>
  </si>
  <si>
    <t>Có chứng chỉ NCKH hoặc bảng điểm thể hiện môn học NCKH trong quá trình đào tạo.</t>
  </si>
  <si>
    <r>
      <t xml:space="preserve">                     </t>
    </r>
    <r>
      <rPr>
        <b/>
        <sz val="11"/>
        <color theme="1"/>
        <rFont val="Times New Roman"/>
        <family val="1"/>
      </rPr>
      <t xml:space="preserve"> Nhà giáo tự đánh giá</t>
    </r>
  </si>
  <si>
    <r>
      <t xml:space="preserve">                   </t>
    </r>
    <r>
      <rPr>
        <sz val="11"/>
        <color theme="1"/>
        <rFont val="Times New Roman"/>
        <family val="1"/>
      </rPr>
      <t>( ký và ghi rõ họ tên)</t>
    </r>
  </si>
  <si>
    <t xml:space="preserve">                     PHAN VĂN THÀNH</t>
  </si>
  <si>
    <t xml:space="preserve">                       TP.HCM, ngày          tháng    năm  2019</t>
  </si>
  <si>
    <t xml:space="preserve"> Trưởng khoa</t>
  </si>
  <si>
    <t>( ký và ghi rõ họ tên)</t>
  </si>
  <si>
    <t>PHIẾU ĐÁNH GIÁ, XẾP LOẠI CHUYÊN MÔN, NGHIỆP VỤ CỦA NHÀ GIÁO
Năm học 2019-2020</t>
  </si>
  <si>
    <t xml:space="preserve">Tham gia giảng dạy liên tục gần 33 năm tính đến ngày đánh giá </t>
  </si>
  <si>
    <t>Làm trục gá, chi tiết đồ gá, chi tiết sửa chửa máy ...ở xưởng phay. Cán dao cắt đứt ,tay quay bàn ren cho xưởng tiện.</t>
  </si>
  <si>
    <t>Cải tiến lại đồ gá ,chi tiết của máy bị hư hỏng trong quá trình hồi phục và sửa chửa ở xưởng phay,xưởng tiện.</t>
  </si>
  <si>
    <t>Tham gia biên soạn giáo trình giảng dạy thực hành phay nâng cao cho hệ cao đẳng và trung cấp.</t>
  </si>
  <si>
    <t xml:space="preserve">Có tham gia dự giờ đồng nghiệp và thực hiện đúng, đủ các hồ sơ yêu cầu về công tác dự giờ;
- Tham gia hỗ trợ, bồi dưỡng về chuyên môn cho đồng nghiệp khi họ có yêu cầu giúp đỡ, hổ trợ
</t>
  </si>
  <si>
    <t xml:space="preserve">      TP.HCM ngày 15 tháng 05 năm 2020</t>
  </si>
  <si>
    <t>m  2020</t>
  </si>
  <si>
    <r>
      <t xml:space="preserve">Tham gia bòi dưỡng kiến thức nghề cho công nhân tại các đơn vị, doanh nghiệp nhờ hổ trợ. </t>
    </r>
    <r>
      <rPr>
        <sz val="9"/>
        <color rgb="FFFF0000"/>
        <rFont val="Times New Roman"/>
        <family val="1"/>
      </rPr>
      <t>????</t>
    </r>
    <r>
      <rPr>
        <sz val="9"/>
        <color rgb="FF000000"/>
        <rFont val="Times New Roman"/>
        <family val="1"/>
      </rPr>
      <t xml:space="preserve">
Gia công các chi tiết máy từ khoa nghề trong trường… trong phạm vi trang thiết bị được giao quản lý và giảng dạy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</si>
</sst>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5"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4"/>
      <color theme="1"/>
      <name val="Times New Roman"/>
      <family val="1"/>
    </font>
    <font>
      <sz val="11"/>
      <color rgb="FF000000"/>
      <name val="Times New Roman"/>
      <family val="1"/>
    </font>
    <font>
      <b/>
      <sz val="11"/>
      <color theme="1"/>
      <name val="Calibri"/>
      <family val="2"/>
      <scheme val="minor"/>
    </font>
    <font>
      <b/>
      <sz val="11"/>
      <color theme="1"/>
      <name val="Times New Roman"/>
      <family val="1"/>
    </font>
    <font>
      <sz val="12"/>
      <color rgb="FFFF0000"/>
      <name val="Times New Roman"/>
      <family val="1"/>
    </font>
    <font>
      <sz val="9"/>
      <color rgb="FFFF0000"/>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style="thin">
        <color indexed="64"/>
      </right>
      <top style="medium">
        <color indexed="64"/>
      </top>
      <bottom style="medium">
        <color indexed="64"/>
      </bottom>
      <diagonal/>
    </border>
  </borders>
  <cellStyleXfs count="1">
    <xf numFmtId="0" fontId="0" fillId="0" borderId="0"/>
  </cellStyleXfs>
  <cellXfs count="69">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7" fillId="0" borderId="0" xfId="0" applyFont="1" applyAlignment="1">
      <alignment horizontal="left"/>
    </xf>
    <xf numFmtId="0" fontId="6" fillId="0" borderId="0" xfId="0" applyFont="1"/>
    <xf numFmtId="0" fontId="19" fillId="0" borderId="0" xfId="0" applyFont="1"/>
    <xf numFmtId="0" fontId="20" fillId="0" borderId="0" xfId="0" applyFont="1"/>
    <xf numFmtId="0" fontId="20" fillId="2" borderId="1" xfId="0" applyFont="1" applyFill="1" applyBorder="1" applyAlignment="1">
      <alignment horizontal="center" wrapText="1"/>
    </xf>
    <xf numFmtId="0" fontId="20" fillId="2" borderId="2" xfId="0" applyFont="1" applyFill="1" applyBorder="1" applyAlignment="1">
      <alignment horizontal="center" wrapText="1"/>
    </xf>
    <xf numFmtId="0" fontId="20" fillId="2" borderId="3" xfId="0" applyFont="1" applyFill="1" applyBorder="1" applyAlignment="1">
      <alignment horizontal="center" wrapText="1"/>
    </xf>
    <xf numFmtId="0" fontId="20" fillId="2" borderId="0" xfId="0" applyFont="1" applyFill="1" applyBorder="1" applyAlignment="1">
      <alignment vertical="center" wrapText="1"/>
    </xf>
    <xf numFmtId="0" fontId="21" fillId="0" borderId="0" xfId="0" applyFont="1"/>
    <xf numFmtId="0" fontId="22" fillId="0" borderId="0" xfId="0" applyFont="1"/>
    <xf numFmtId="1" fontId="8" fillId="5" borderId="1" xfId="0" applyNumberFormat="1" applyFont="1" applyFill="1" applyBorder="1" applyAlignment="1">
      <alignment horizontal="center" vertical="center" wrapText="1"/>
    </xf>
    <xf numFmtId="1" fontId="23" fillId="8" borderId="4" xfId="0" applyNumberFormat="1" applyFont="1" applyFill="1" applyBorder="1" applyAlignment="1">
      <alignment horizontal="center" vertical="center" wrapText="1"/>
    </xf>
    <xf numFmtId="164" fontId="12" fillId="6" borderId="1" xfId="0" applyNumberFormat="1" applyFont="1" applyFill="1" applyBorder="1" applyAlignment="1">
      <alignment horizontal="center" vertical="center" wrapText="1"/>
    </xf>
    <xf numFmtId="1" fontId="1" fillId="3" borderId="4" xfId="0" applyNumberFormat="1" applyFont="1" applyFill="1" applyBorder="1" applyAlignment="1">
      <alignment horizontal="center" vertical="center" wrapText="1"/>
    </xf>
    <xf numFmtId="1" fontId="2" fillId="4" borderId="7" xfId="0" applyNumberFormat="1" applyFont="1" applyFill="1" applyBorder="1" applyAlignment="1">
      <alignment horizontal="center" vertical="center" wrapText="1"/>
    </xf>
    <xf numFmtId="0" fontId="0" fillId="3" borderId="8" xfId="0" applyFill="1" applyBorder="1"/>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FFFF9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a:extLst>
            <a:ext uri="{FF2B5EF4-FFF2-40B4-BE49-F238E27FC236}">
              <a16:creationId xmlns:a16="http://schemas.microsoft.com/office/drawing/2014/main" id="{00000000-0008-0000-0000-000005000000}"/>
            </a:ext>
          </a:extLst>
        </xdr:cNvPr>
        <xdr:cNvGrpSpPr/>
      </xdr:nvGrpSpPr>
      <xdr:grpSpPr>
        <a:xfrm>
          <a:off x="27435" y="0"/>
          <a:ext cx="3255755" cy="1007370"/>
          <a:chOff x="95250" y="47625"/>
          <a:chExt cx="3240751" cy="743585"/>
        </a:xfrm>
      </xdr:grpSpPr>
      <xdr:sp macro="" textlink="">
        <xdr:nvSpPr>
          <xdr:cNvPr id="6" name="Text Box 2">
            <a:extLst>
              <a:ext uri="{FF2B5EF4-FFF2-40B4-BE49-F238E27FC236}">
                <a16:creationId xmlns:a16="http://schemas.microsoft.com/office/drawing/2014/main" id="{00000000-0008-0000-0000-000006000000}"/>
              </a:ext>
            </a:extLst>
          </xdr:cNvPr>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a:t>
            </a:r>
            <a:r>
              <a:rPr lang="vi-VN" sz="1000" b="1">
                <a:solidFill>
                  <a:srgbClr val="000000"/>
                </a:solidFill>
                <a:effectLst/>
                <a:latin typeface="Times New Roman" pitchFamily="18" charset="0"/>
                <a:ea typeface="Times New Roman"/>
                <a:cs typeface="Times New Roman" pitchFamily="18" charset="0"/>
              </a:rPr>
              <a:t>CƠ KHÍ,</a:t>
            </a:r>
            <a:r>
              <a:rPr lang="en-US" sz="1000" b="1" baseline="0">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7" name="Straight Connector 6">
            <a:extLst>
              <a:ext uri="{FF2B5EF4-FFF2-40B4-BE49-F238E27FC236}">
                <a16:creationId xmlns:a16="http://schemas.microsoft.com/office/drawing/2014/main" id="{00000000-0008-0000-0000-000007000000}"/>
              </a:ext>
            </a:extLst>
          </xdr:cNvPr>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a:extLst>
            <a:ext uri="{FF2B5EF4-FFF2-40B4-BE49-F238E27FC236}">
              <a16:creationId xmlns:a16="http://schemas.microsoft.com/office/drawing/2014/main" id="{00000000-0008-0000-0000-00000C000000}"/>
            </a:ext>
          </a:extLst>
        </xdr:cNvPr>
        <xdr:cNvCxnSpPr/>
      </xdr:nvCxnSpPr>
      <xdr:spPr>
        <a:xfrm>
          <a:off x="5807021" y="576130"/>
          <a:ext cx="1938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93"/>
  <sheetViews>
    <sheetView tabSelected="1" topLeftCell="A73" zoomScale="115" zoomScaleNormal="115" workbookViewId="0">
      <selection activeCell="E86" sqref="E86"/>
    </sheetView>
  </sheetViews>
  <sheetFormatPr defaultRowHeight="15" x14ac:dyDescent="0.25"/>
  <cols>
    <col min="1" max="1" width="39.42578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x14ac:dyDescent="0.25"/>
    <row r="2" spans="1:9" ht="33.6" customHeight="1" x14ac:dyDescent="0.3">
      <c r="E2" s="59" t="s">
        <v>76</v>
      </c>
      <c r="F2" s="60"/>
      <c r="G2" s="60"/>
      <c r="H2" s="60"/>
    </row>
    <row r="5" spans="1:9" ht="47.85" customHeight="1" x14ac:dyDescent="0.35">
      <c r="A5" s="61" t="s">
        <v>127</v>
      </c>
      <c r="B5" s="61"/>
      <c r="C5" s="61"/>
      <c r="D5" s="61"/>
      <c r="E5" s="61"/>
      <c r="F5" s="61"/>
      <c r="G5" s="61"/>
      <c r="H5" s="61"/>
      <c r="I5" s="61"/>
    </row>
    <row r="7" spans="1:9" ht="22.15" customHeight="1" x14ac:dyDescent="0.3">
      <c r="A7" s="41" t="s">
        <v>80</v>
      </c>
      <c r="C7" s="42" t="s">
        <v>82</v>
      </c>
      <c r="D7" s="42"/>
    </row>
    <row r="8" spans="1:9" ht="20.100000000000001" customHeight="1" x14ac:dyDescent="0.3">
      <c r="A8" s="41" t="s">
        <v>78</v>
      </c>
      <c r="C8" s="42" t="s">
        <v>83</v>
      </c>
      <c r="D8" s="42"/>
      <c r="E8" s="42"/>
    </row>
    <row r="9" spans="1:9" ht="21.4" customHeight="1" x14ac:dyDescent="0.3">
      <c r="A9" s="41" t="s">
        <v>77</v>
      </c>
      <c r="C9" s="42"/>
      <c r="D9" s="42" t="s">
        <v>84</v>
      </c>
      <c r="E9" s="42"/>
    </row>
    <row r="10" spans="1:9" ht="20.100000000000001" customHeight="1" x14ac:dyDescent="0.3">
      <c r="A10" s="41" t="s">
        <v>79</v>
      </c>
      <c r="F10" s="43" t="s">
        <v>85</v>
      </c>
    </row>
    <row r="12" spans="1:9" ht="82.7" customHeight="1" x14ac:dyDescent="0.25">
      <c r="B12" s="57" t="s">
        <v>81</v>
      </c>
      <c r="C12" s="58"/>
      <c r="D12" s="58"/>
      <c r="E12" s="58"/>
      <c r="F12" s="58"/>
      <c r="G12" s="58"/>
      <c r="H12" s="58"/>
      <c r="I12" s="58"/>
    </row>
    <row r="14" spans="1:9" ht="11.45" customHeight="1" thickBot="1" x14ac:dyDescent="0.3"/>
    <row r="15" spans="1:9" ht="17.25" customHeight="1" thickBot="1" x14ac:dyDescent="0.3">
      <c r="A15" s="64" t="s">
        <v>0</v>
      </c>
      <c r="B15" s="64" t="s">
        <v>1</v>
      </c>
      <c r="C15" s="66" t="s">
        <v>2</v>
      </c>
      <c r="D15" s="67"/>
      <c r="E15" s="68"/>
      <c r="F15" s="66" t="s">
        <v>3</v>
      </c>
      <c r="G15" s="67"/>
      <c r="H15" s="67"/>
      <c r="I15" s="68"/>
    </row>
    <row r="16" spans="1:9" ht="181.15" customHeight="1" thickBot="1" x14ac:dyDescent="0.3">
      <c r="A16" s="65"/>
      <c r="B16" s="65"/>
      <c r="C16" s="23" t="s">
        <v>4</v>
      </c>
      <c r="D16" s="23" t="s">
        <v>5</v>
      </c>
      <c r="E16" s="1" t="s">
        <v>6</v>
      </c>
      <c r="F16" s="1" t="s">
        <v>7</v>
      </c>
      <c r="G16" s="1" t="s">
        <v>8</v>
      </c>
      <c r="H16" s="2" t="s">
        <v>9</v>
      </c>
      <c r="I16" s="1" t="s">
        <v>10</v>
      </c>
    </row>
    <row r="17" spans="1:9" ht="16.5" thickBot="1" x14ac:dyDescent="0.3">
      <c r="A17" s="13" t="s">
        <v>11</v>
      </c>
      <c r="B17" s="14">
        <v>20</v>
      </c>
      <c r="C17" s="51">
        <f>SUM(C18,C25,C28)</f>
        <v>18</v>
      </c>
      <c r="D17" s="15">
        <f>(C17/B17)</f>
        <v>0.9</v>
      </c>
      <c r="E17" s="25" t="str">
        <f>IF(D17&gt;=0.5,"Đạt","Không đạt")</f>
        <v>Đạt</v>
      </c>
      <c r="F17" s="51">
        <f t="shared" ref="F17:G17" si="0">SUM(F18,F25,F28)</f>
        <v>15</v>
      </c>
      <c r="G17" s="51">
        <f t="shared" si="0"/>
        <v>0</v>
      </c>
      <c r="H17" s="15">
        <f>(G17/B17)</f>
        <v>0</v>
      </c>
      <c r="I17" s="25"/>
    </row>
    <row r="18" spans="1:9" ht="16.5" thickBot="1" x14ac:dyDescent="0.3">
      <c r="A18" s="16" t="s">
        <v>12</v>
      </c>
      <c r="B18" s="17">
        <v>12</v>
      </c>
      <c r="C18" s="38">
        <f>SUM(C19:C24)</f>
        <v>12</v>
      </c>
      <c r="D18" s="53">
        <f>(C18/B18)</f>
        <v>1</v>
      </c>
      <c r="E18" s="17"/>
      <c r="F18" s="38">
        <f t="shared" ref="F18:G18" si="1">SUM(F19:F24)</f>
        <v>12</v>
      </c>
      <c r="G18" s="38">
        <f t="shared" si="1"/>
        <v>0</v>
      </c>
      <c r="H18" s="15">
        <f>(G18/B18)</f>
        <v>0</v>
      </c>
      <c r="I18" s="17"/>
    </row>
    <row r="19" spans="1:9" ht="132.75" thickBot="1" x14ac:dyDescent="0.3">
      <c r="A19" s="4" t="s">
        <v>13</v>
      </c>
      <c r="B19" s="27">
        <v>2</v>
      </c>
      <c r="C19" s="24">
        <v>2</v>
      </c>
      <c r="D19" s="29"/>
      <c r="E19" s="37" t="s">
        <v>86</v>
      </c>
      <c r="F19" s="35">
        <v>2</v>
      </c>
      <c r="G19" s="11"/>
      <c r="H19" s="12"/>
      <c r="I19" s="37"/>
    </row>
    <row r="20" spans="1:9" ht="36.75" thickBot="1" x14ac:dyDescent="0.3">
      <c r="A20" s="6" t="s">
        <v>14</v>
      </c>
      <c r="B20" s="27">
        <v>2</v>
      </c>
      <c r="C20" s="24">
        <v>2</v>
      </c>
      <c r="D20" s="29"/>
      <c r="E20" s="37" t="s">
        <v>87</v>
      </c>
      <c r="F20" s="35">
        <v>2</v>
      </c>
      <c r="G20" s="11"/>
      <c r="H20" s="12"/>
      <c r="I20" s="37"/>
    </row>
    <row r="21" spans="1:9" ht="24.75" thickBot="1" x14ac:dyDescent="0.3">
      <c r="A21" s="6" t="s">
        <v>15</v>
      </c>
      <c r="B21" s="27">
        <v>2</v>
      </c>
      <c r="C21" s="24">
        <v>2</v>
      </c>
      <c r="D21" s="29"/>
      <c r="E21" s="37" t="s">
        <v>88</v>
      </c>
      <c r="F21" s="35">
        <v>2</v>
      </c>
      <c r="G21" s="11"/>
      <c r="H21" s="12"/>
      <c r="I21" s="37"/>
    </row>
    <row r="22" spans="1:9" ht="72.75" thickBot="1" x14ac:dyDescent="0.3">
      <c r="A22" s="6" t="s">
        <v>16</v>
      </c>
      <c r="B22" s="27">
        <v>2</v>
      </c>
      <c r="C22" s="24">
        <v>2</v>
      </c>
      <c r="D22" s="29"/>
      <c r="E22" s="37" t="s">
        <v>89</v>
      </c>
      <c r="F22" s="35">
        <v>2</v>
      </c>
      <c r="G22" s="11"/>
      <c r="H22" s="12"/>
      <c r="I22" s="37"/>
    </row>
    <row r="23" spans="1:9" ht="24.75" thickBot="1" x14ac:dyDescent="0.3">
      <c r="A23" s="6" t="s">
        <v>17</v>
      </c>
      <c r="B23" s="27">
        <v>2</v>
      </c>
      <c r="C23" s="24">
        <v>2</v>
      </c>
      <c r="D23" s="29"/>
      <c r="E23" s="37" t="s">
        <v>90</v>
      </c>
      <c r="F23" s="35">
        <v>2</v>
      </c>
      <c r="G23" s="11"/>
      <c r="H23" s="12"/>
      <c r="I23" s="37"/>
    </row>
    <row r="24" spans="1:9" ht="72.75" thickBot="1" x14ac:dyDescent="0.3">
      <c r="A24" s="6" t="s">
        <v>18</v>
      </c>
      <c r="B24" s="27">
        <v>2</v>
      </c>
      <c r="C24" s="24">
        <v>2</v>
      </c>
      <c r="D24" s="29"/>
      <c r="E24" s="37" t="s">
        <v>135</v>
      </c>
      <c r="F24" s="52">
        <v>2</v>
      </c>
      <c r="G24" s="11"/>
      <c r="H24" s="12"/>
      <c r="I24" s="37"/>
    </row>
    <row r="25" spans="1:9" ht="16.5" thickBot="1" x14ac:dyDescent="0.3">
      <c r="A25" s="16" t="s">
        <v>19</v>
      </c>
      <c r="B25" s="17">
        <v>4</v>
      </c>
      <c r="C25" s="38">
        <f>SUM(C29:C30)</f>
        <v>3</v>
      </c>
      <c r="D25" s="53">
        <f>(C25/B25)</f>
        <v>0.75</v>
      </c>
      <c r="E25" s="17"/>
      <c r="F25" s="38">
        <f t="shared" ref="F25:G25" si="2">SUM(F29:F30)</f>
        <v>3</v>
      </c>
      <c r="G25" s="38">
        <f t="shared" si="2"/>
        <v>0</v>
      </c>
      <c r="H25" s="15">
        <f>(G25/B25)</f>
        <v>0</v>
      </c>
      <c r="I25" s="30"/>
    </row>
    <row r="26" spans="1:9" ht="180.75" thickBot="1" x14ac:dyDescent="0.3">
      <c r="A26" s="6" t="s">
        <v>20</v>
      </c>
      <c r="B26" s="28">
        <v>2</v>
      </c>
      <c r="C26" s="24">
        <v>2</v>
      </c>
      <c r="D26" s="29"/>
      <c r="E26" s="37" t="s">
        <v>91</v>
      </c>
      <c r="F26" s="35">
        <v>2</v>
      </c>
      <c r="G26" s="11"/>
      <c r="H26" s="12"/>
      <c r="I26" s="37"/>
    </row>
    <row r="27" spans="1:9" ht="40.5" thickBot="1" x14ac:dyDescent="0.3">
      <c r="A27" s="4" t="s">
        <v>21</v>
      </c>
      <c r="B27" s="27">
        <v>2</v>
      </c>
      <c r="C27" s="24">
        <v>2</v>
      </c>
      <c r="D27" s="29"/>
      <c r="E27" s="37" t="s">
        <v>92</v>
      </c>
      <c r="F27" s="35">
        <v>0</v>
      </c>
      <c r="G27" s="11"/>
      <c r="H27" s="12"/>
      <c r="I27" s="37"/>
    </row>
    <row r="28" spans="1:9" ht="16.5" thickBot="1" x14ac:dyDescent="0.3">
      <c r="A28" s="16" t="s">
        <v>22</v>
      </c>
      <c r="B28" s="17">
        <v>4</v>
      </c>
      <c r="C28" s="17">
        <v>3</v>
      </c>
      <c r="D28" s="18">
        <v>0.75</v>
      </c>
      <c r="E28" s="17"/>
      <c r="F28" s="17"/>
      <c r="G28" s="17"/>
      <c r="H28" s="19"/>
      <c r="I28" s="31"/>
    </row>
    <row r="29" spans="1:9" ht="60.75" thickBot="1" x14ac:dyDescent="0.3">
      <c r="A29" s="6" t="s">
        <v>23</v>
      </c>
      <c r="B29" s="27">
        <v>2</v>
      </c>
      <c r="C29" s="24">
        <v>2</v>
      </c>
      <c r="D29" s="29"/>
      <c r="E29" s="37" t="s">
        <v>93</v>
      </c>
      <c r="F29" s="35">
        <v>2</v>
      </c>
      <c r="G29" s="11"/>
      <c r="H29" s="12"/>
      <c r="I29" s="37"/>
    </row>
    <row r="30" spans="1:9" ht="28.5" thickBot="1" x14ac:dyDescent="0.3">
      <c r="A30" s="4" t="s">
        <v>24</v>
      </c>
      <c r="B30" s="27">
        <v>2</v>
      </c>
      <c r="C30" s="24">
        <v>1</v>
      </c>
      <c r="D30" s="29"/>
      <c r="E30" s="37" t="s">
        <v>94</v>
      </c>
      <c r="F30" s="35">
        <v>1</v>
      </c>
      <c r="G30" s="11"/>
      <c r="H30" s="12"/>
      <c r="I30" s="37"/>
    </row>
    <row r="31" spans="1:9" ht="16.5" thickBot="1" x14ac:dyDescent="0.3">
      <c r="A31" s="13" t="s">
        <v>25</v>
      </c>
      <c r="B31" s="14">
        <v>52</v>
      </c>
      <c r="C31" s="51">
        <f>SUM(C32,C35,C42,C47,C50,C53,C56,C61,C64)</f>
        <v>52</v>
      </c>
      <c r="D31" s="53">
        <f>(C31/B31)</f>
        <v>1</v>
      </c>
      <c r="E31" s="25" t="str">
        <f>IF(D31&gt;=0.5,"Đạt","Không đạt")</f>
        <v>Đạt</v>
      </c>
      <c r="F31" s="51">
        <f t="shared" ref="F31:G31" si="3">SUM(F32,F35,F42,F47,F50,F53,F56,F61,F64)</f>
        <v>52</v>
      </c>
      <c r="G31" s="51">
        <f t="shared" si="3"/>
        <v>0</v>
      </c>
      <c r="H31" s="15">
        <f>(G31/B31)</f>
        <v>0</v>
      </c>
      <c r="I31" s="32"/>
    </row>
    <row r="32" spans="1:9" ht="32.25" thickBot="1" x14ac:dyDescent="0.3">
      <c r="A32" s="16" t="s">
        <v>26</v>
      </c>
      <c r="B32" s="17">
        <v>4</v>
      </c>
      <c r="C32" s="38">
        <f>SUM(C33:C34)</f>
        <v>4</v>
      </c>
      <c r="D32" s="53">
        <f>(C32/B32)</f>
        <v>1</v>
      </c>
      <c r="E32" s="17"/>
      <c r="F32" s="38">
        <f t="shared" ref="F32:G32" si="4">SUM(F33:F34)</f>
        <v>4</v>
      </c>
      <c r="G32" s="38">
        <f t="shared" si="4"/>
        <v>0</v>
      </c>
      <c r="H32" s="15">
        <f>(G32/B32)</f>
        <v>0</v>
      </c>
      <c r="I32" s="33"/>
    </row>
    <row r="33" spans="1:9" ht="72.75" thickBot="1" x14ac:dyDescent="0.3">
      <c r="A33" s="6" t="s">
        <v>27</v>
      </c>
      <c r="B33" s="27">
        <v>2</v>
      </c>
      <c r="C33" s="24">
        <v>2</v>
      </c>
      <c r="D33" s="29"/>
      <c r="E33" s="37" t="s">
        <v>95</v>
      </c>
      <c r="F33" s="35">
        <v>2</v>
      </c>
      <c r="G33" s="11"/>
      <c r="H33" s="12"/>
      <c r="I33" s="37"/>
    </row>
    <row r="34" spans="1:9" ht="24.75" thickBot="1" x14ac:dyDescent="0.3">
      <c r="A34" s="6" t="s">
        <v>28</v>
      </c>
      <c r="B34" s="27">
        <v>2</v>
      </c>
      <c r="C34" s="24">
        <v>2</v>
      </c>
      <c r="D34" s="29"/>
      <c r="E34" s="37" t="s">
        <v>128</v>
      </c>
      <c r="F34" s="35">
        <v>2</v>
      </c>
      <c r="G34" s="11"/>
      <c r="H34" s="12"/>
      <c r="I34" s="37"/>
    </row>
    <row r="35" spans="1:9" ht="32.25" thickBot="1" x14ac:dyDescent="0.3">
      <c r="A35" s="16" t="s">
        <v>29</v>
      </c>
      <c r="B35" s="17">
        <v>12</v>
      </c>
      <c r="C35" s="38">
        <f>SUM(C36:C41)</f>
        <v>12</v>
      </c>
      <c r="D35" s="53">
        <f>(C35/B35)</f>
        <v>1</v>
      </c>
      <c r="E35" s="17"/>
      <c r="F35" s="38">
        <f t="shared" ref="F35:G35" si="5">SUM(F36:F41)</f>
        <v>12</v>
      </c>
      <c r="G35" s="38">
        <f t="shared" si="5"/>
        <v>0</v>
      </c>
      <c r="H35" s="15">
        <f>(G35/B35)</f>
        <v>0</v>
      </c>
      <c r="I35" s="33"/>
    </row>
    <row r="36" spans="1:9" ht="39.75" thickBot="1" x14ac:dyDescent="0.3">
      <c r="A36" s="7" t="s">
        <v>30</v>
      </c>
      <c r="B36" s="27">
        <v>2</v>
      </c>
      <c r="C36" s="24">
        <v>2</v>
      </c>
      <c r="D36" s="29"/>
      <c r="E36" s="37" t="s">
        <v>96</v>
      </c>
      <c r="F36" s="35">
        <v>2</v>
      </c>
      <c r="G36" s="11"/>
      <c r="H36" s="12"/>
      <c r="I36" s="37"/>
    </row>
    <row r="37" spans="1:9" ht="24.75" thickBot="1" x14ac:dyDescent="0.3">
      <c r="A37" s="6" t="s">
        <v>31</v>
      </c>
      <c r="B37" s="27">
        <v>2</v>
      </c>
      <c r="C37" s="24">
        <v>2</v>
      </c>
      <c r="D37" s="29"/>
      <c r="E37" s="37" t="s">
        <v>97</v>
      </c>
      <c r="F37" s="35">
        <v>2</v>
      </c>
      <c r="G37" s="11"/>
      <c r="H37" s="12"/>
      <c r="I37" s="37"/>
    </row>
    <row r="38" spans="1:9" ht="36.75" thickBot="1" x14ac:dyDescent="0.3">
      <c r="A38" s="6" t="s">
        <v>32</v>
      </c>
      <c r="B38" s="27">
        <v>2</v>
      </c>
      <c r="C38" s="24">
        <v>2</v>
      </c>
      <c r="D38" s="29"/>
      <c r="E38" s="37" t="s">
        <v>98</v>
      </c>
      <c r="F38" s="35">
        <v>2</v>
      </c>
      <c r="G38" s="11"/>
      <c r="H38" s="12"/>
      <c r="I38" s="37"/>
    </row>
    <row r="39" spans="1:9" ht="24.75" thickBot="1" x14ac:dyDescent="0.3">
      <c r="A39" s="6" t="s">
        <v>33</v>
      </c>
      <c r="B39" s="27">
        <v>2</v>
      </c>
      <c r="C39" s="24">
        <v>2</v>
      </c>
      <c r="D39" s="29"/>
      <c r="E39" s="37" t="s">
        <v>99</v>
      </c>
      <c r="F39" s="35">
        <v>2</v>
      </c>
      <c r="G39" s="11"/>
      <c r="H39" s="12"/>
      <c r="I39" s="37"/>
    </row>
    <row r="40" spans="1:9" ht="45.75" thickBot="1" x14ac:dyDescent="0.3">
      <c r="A40" s="6" t="s">
        <v>34</v>
      </c>
      <c r="B40" s="27">
        <v>2</v>
      </c>
      <c r="C40" s="24">
        <v>2</v>
      </c>
      <c r="D40" s="29"/>
      <c r="E40" s="45" t="s">
        <v>129</v>
      </c>
      <c r="F40" s="35">
        <v>2</v>
      </c>
      <c r="G40" s="11"/>
      <c r="H40" s="12"/>
      <c r="I40" s="37"/>
    </row>
    <row r="41" spans="1:9" ht="48.75" thickBot="1" x14ac:dyDescent="0.3">
      <c r="A41" s="6" t="s">
        <v>35</v>
      </c>
      <c r="B41" s="27">
        <v>2</v>
      </c>
      <c r="C41" s="24">
        <v>2</v>
      </c>
      <c r="D41" s="29"/>
      <c r="E41" s="45" t="s">
        <v>130</v>
      </c>
      <c r="F41" s="35">
        <v>2</v>
      </c>
      <c r="G41" s="11"/>
      <c r="H41" s="12"/>
      <c r="I41" s="37"/>
    </row>
    <row r="42" spans="1:9" ht="32.25" thickBot="1" x14ac:dyDescent="0.3">
      <c r="A42" s="16" t="s">
        <v>36</v>
      </c>
      <c r="B42" s="17">
        <v>8</v>
      </c>
      <c r="C42" s="38">
        <f>SUM(C43:C46)</f>
        <v>8</v>
      </c>
      <c r="D42" s="53">
        <f>(C42/B42)</f>
        <v>1</v>
      </c>
      <c r="E42" s="17"/>
      <c r="F42" s="38">
        <f t="shared" ref="F42:G42" si="6">SUM(F43:F46)</f>
        <v>8</v>
      </c>
      <c r="G42" s="38">
        <f t="shared" si="6"/>
        <v>0</v>
      </c>
      <c r="H42" s="15">
        <f>(G42/B42)</f>
        <v>0</v>
      </c>
      <c r="I42" s="33"/>
    </row>
    <row r="43" spans="1:9" ht="45.75" thickBot="1" x14ac:dyDescent="0.3">
      <c r="A43" s="6" t="s">
        <v>37</v>
      </c>
      <c r="B43" s="27">
        <v>2</v>
      </c>
      <c r="C43" s="24">
        <v>2</v>
      </c>
      <c r="D43" s="29"/>
      <c r="E43" s="45" t="s">
        <v>100</v>
      </c>
      <c r="F43" s="35">
        <v>2</v>
      </c>
      <c r="G43" s="11"/>
      <c r="H43" s="12"/>
      <c r="I43" s="37"/>
    </row>
    <row r="44" spans="1:9" ht="60.75" thickBot="1" x14ac:dyDescent="0.3">
      <c r="A44" s="6" t="s">
        <v>38</v>
      </c>
      <c r="B44" s="27">
        <v>2</v>
      </c>
      <c r="C44" s="24">
        <v>2</v>
      </c>
      <c r="D44" s="29"/>
      <c r="E44" s="45" t="s">
        <v>101</v>
      </c>
      <c r="F44" s="35">
        <v>2</v>
      </c>
      <c r="G44" s="11"/>
      <c r="H44" s="12"/>
      <c r="I44" s="37"/>
    </row>
    <row r="45" spans="1:9" ht="49.5" customHeight="1" thickBot="1" x14ac:dyDescent="0.3">
      <c r="A45" s="6" t="s">
        <v>39</v>
      </c>
      <c r="B45" s="27">
        <v>2</v>
      </c>
      <c r="C45" s="24">
        <v>2</v>
      </c>
      <c r="D45" s="29"/>
      <c r="E45" s="45" t="s">
        <v>102</v>
      </c>
      <c r="F45" s="35">
        <v>2</v>
      </c>
      <c r="G45" s="11"/>
      <c r="H45" s="12"/>
      <c r="I45" s="37"/>
    </row>
    <row r="46" spans="1:9" ht="44.25" customHeight="1" thickBot="1" x14ac:dyDescent="0.3">
      <c r="A46" s="6" t="s">
        <v>40</v>
      </c>
      <c r="B46" s="27">
        <v>2</v>
      </c>
      <c r="C46" s="24">
        <v>2</v>
      </c>
      <c r="D46" s="29"/>
      <c r="E46" s="45" t="s">
        <v>103</v>
      </c>
      <c r="F46" s="35">
        <v>2</v>
      </c>
      <c r="G46" s="11"/>
      <c r="H46" s="12"/>
      <c r="I46" s="37"/>
    </row>
    <row r="47" spans="1:9" ht="32.25" thickBot="1" x14ac:dyDescent="0.3">
      <c r="A47" s="16" t="s">
        <v>41</v>
      </c>
      <c r="B47" s="17">
        <v>4</v>
      </c>
      <c r="C47" s="38">
        <f>SUM(C48:C49)</f>
        <v>4</v>
      </c>
      <c r="D47" s="53">
        <f>(C47/B47)</f>
        <v>1</v>
      </c>
      <c r="E47" s="17"/>
      <c r="F47" s="38">
        <f t="shared" ref="F47:G47" si="7">SUM(F48:F49)</f>
        <v>4</v>
      </c>
      <c r="G47" s="38">
        <f t="shared" si="7"/>
        <v>0</v>
      </c>
      <c r="H47" s="15">
        <f>(G47/B47)</f>
        <v>0</v>
      </c>
      <c r="I47" s="33"/>
    </row>
    <row r="48" spans="1:9" ht="84.75" thickBot="1" x14ac:dyDescent="0.3">
      <c r="A48" s="6" t="s">
        <v>42</v>
      </c>
      <c r="B48" s="27">
        <v>2</v>
      </c>
      <c r="C48" s="24">
        <v>2</v>
      </c>
      <c r="D48" s="29"/>
      <c r="E48" s="37" t="s">
        <v>104</v>
      </c>
      <c r="F48" s="35">
        <v>2</v>
      </c>
      <c r="G48" s="11"/>
      <c r="H48" s="12"/>
      <c r="I48" s="37"/>
    </row>
    <row r="49" spans="1:9" ht="48.75" thickBot="1" x14ac:dyDescent="0.3">
      <c r="A49" s="6" t="s">
        <v>43</v>
      </c>
      <c r="B49" s="27">
        <v>2</v>
      </c>
      <c r="C49" s="24">
        <v>2</v>
      </c>
      <c r="D49" s="29"/>
      <c r="E49" s="37" t="s">
        <v>105</v>
      </c>
      <c r="F49" s="35">
        <v>2</v>
      </c>
      <c r="G49" s="11"/>
      <c r="H49" s="12"/>
      <c r="I49" s="37"/>
    </row>
    <row r="50" spans="1:9" ht="16.5" thickBot="1" x14ac:dyDescent="0.3">
      <c r="A50" s="16" t="s">
        <v>44</v>
      </c>
      <c r="B50" s="17">
        <v>4</v>
      </c>
      <c r="C50" s="38">
        <f>SUM(C51:C52)</f>
        <v>4</v>
      </c>
      <c r="D50" s="53">
        <f>(C50/B50)</f>
        <v>1</v>
      </c>
      <c r="E50" s="17"/>
      <c r="F50" s="38">
        <f t="shared" ref="F50:G50" si="8">SUM(F51:F52)</f>
        <v>4</v>
      </c>
      <c r="G50" s="38">
        <f t="shared" si="8"/>
        <v>0</v>
      </c>
      <c r="H50" s="15">
        <f>(G50/B50)</f>
        <v>0</v>
      </c>
      <c r="I50" s="33"/>
    </row>
    <row r="51" spans="1:9" ht="30.75" thickBot="1" x14ac:dyDescent="0.3">
      <c r="A51" s="6" t="s">
        <v>45</v>
      </c>
      <c r="B51" s="27">
        <v>2</v>
      </c>
      <c r="C51" s="24">
        <v>2</v>
      </c>
      <c r="D51" s="29"/>
      <c r="E51" s="45" t="s">
        <v>106</v>
      </c>
      <c r="F51" s="35">
        <v>2</v>
      </c>
      <c r="G51" s="11"/>
      <c r="H51" s="12"/>
      <c r="I51" s="37"/>
    </row>
    <row r="52" spans="1:9" ht="30.75" thickBot="1" x14ac:dyDescent="0.3">
      <c r="A52" s="4" t="s">
        <v>75</v>
      </c>
      <c r="B52" s="27">
        <v>2</v>
      </c>
      <c r="C52" s="24">
        <v>2</v>
      </c>
      <c r="D52" s="29"/>
      <c r="E52" s="45" t="s">
        <v>107</v>
      </c>
      <c r="F52" s="35">
        <v>2</v>
      </c>
      <c r="G52" s="11"/>
      <c r="H52" s="12"/>
      <c r="I52" s="37"/>
    </row>
    <row r="53" spans="1:9" ht="32.25" thickBot="1" x14ac:dyDescent="0.3">
      <c r="A53" s="16" t="s">
        <v>46</v>
      </c>
      <c r="B53" s="17">
        <v>4</v>
      </c>
      <c r="C53" s="38">
        <f>SUM(C54:C55)</f>
        <v>4</v>
      </c>
      <c r="D53" s="53">
        <f>(C53/B53)</f>
        <v>1</v>
      </c>
      <c r="E53" s="17"/>
      <c r="F53" s="38">
        <f t="shared" ref="F53:G53" si="9">SUM(F54:F55)</f>
        <v>4</v>
      </c>
      <c r="G53" s="38">
        <f t="shared" si="9"/>
        <v>0</v>
      </c>
      <c r="H53" s="15">
        <f>(G53/B53)</f>
        <v>0</v>
      </c>
      <c r="I53" s="33"/>
    </row>
    <row r="54" spans="1:9" ht="30.75" thickBot="1" x14ac:dyDescent="0.3">
      <c r="A54" s="6" t="s">
        <v>47</v>
      </c>
      <c r="B54" s="27">
        <v>2</v>
      </c>
      <c r="C54" s="24">
        <v>2</v>
      </c>
      <c r="D54" s="29"/>
      <c r="E54" s="45" t="s">
        <v>108</v>
      </c>
      <c r="F54" s="35">
        <v>2</v>
      </c>
      <c r="G54" s="11"/>
      <c r="H54" s="12"/>
      <c r="I54" s="37"/>
    </row>
    <row r="55" spans="1:9" ht="45.75" thickBot="1" x14ac:dyDescent="0.3">
      <c r="A55" s="6" t="s">
        <v>48</v>
      </c>
      <c r="B55" s="27">
        <v>2</v>
      </c>
      <c r="C55" s="24">
        <v>2</v>
      </c>
      <c r="D55" s="29"/>
      <c r="E55" s="45" t="s">
        <v>131</v>
      </c>
      <c r="F55" s="35">
        <v>2</v>
      </c>
      <c r="G55" s="11"/>
      <c r="H55" s="12"/>
      <c r="I55" s="37"/>
    </row>
    <row r="56" spans="1:9" ht="32.25" thickBot="1" x14ac:dyDescent="0.3">
      <c r="A56" s="20" t="s">
        <v>49</v>
      </c>
      <c r="B56" s="17">
        <v>8</v>
      </c>
      <c r="C56" s="38">
        <f>SUM(C57:C60)</f>
        <v>8</v>
      </c>
      <c r="D56" s="53">
        <f>(C56/B56)</f>
        <v>1</v>
      </c>
      <c r="E56" s="17"/>
      <c r="F56" s="38">
        <f t="shared" ref="F56:G56" si="10">SUM(F57:F60)</f>
        <v>8</v>
      </c>
      <c r="G56" s="38">
        <f t="shared" si="10"/>
        <v>0</v>
      </c>
      <c r="H56" s="15">
        <f>(G56/B56)</f>
        <v>0</v>
      </c>
      <c r="I56" s="33"/>
    </row>
    <row r="57" spans="1:9" ht="75.75" thickBot="1" x14ac:dyDescent="0.3">
      <c r="A57" s="6" t="s">
        <v>50</v>
      </c>
      <c r="B57" s="27">
        <v>2</v>
      </c>
      <c r="C57" s="24">
        <v>2</v>
      </c>
      <c r="D57" s="29"/>
      <c r="E57" s="46" t="s">
        <v>109</v>
      </c>
      <c r="F57" s="35">
        <v>2</v>
      </c>
      <c r="G57" s="11"/>
      <c r="H57" s="12"/>
      <c r="I57" s="37"/>
    </row>
    <row r="58" spans="1:9" ht="90.75" thickBot="1" x14ac:dyDescent="0.3">
      <c r="A58" s="6" t="s">
        <v>51</v>
      </c>
      <c r="B58" s="27">
        <v>2</v>
      </c>
      <c r="C58" s="24">
        <v>2</v>
      </c>
      <c r="D58" s="29"/>
      <c r="E58" s="47" t="s">
        <v>110</v>
      </c>
      <c r="F58" s="35">
        <v>2</v>
      </c>
      <c r="G58" s="11"/>
      <c r="H58" s="12"/>
      <c r="I58" s="37"/>
    </row>
    <row r="59" spans="1:9" ht="120.75" thickBot="1" x14ac:dyDescent="0.3">
      <c r="A59" s="6" t="s">
        <v>52</v>
      </c>
      <c r="B59" s="27">
        <v>2</v>
      </c>
      <c r="C59" s="24">
        <v>2</v>
      </c>
      <c r="D59" s="29"/>
      <c r="E59" s="46" t="s">
        <v>111</v>
      </c>
      <c r="F59" s="35">
        <v>2</v>
      </c>
      <c r="G59" s="11"/>
      <c r="H59" s="12"/>
      <c r="I59" s="37"/>
    </row>
    <row r="60" spans="1:9" ht="105.75" thickBot="1" x14ac:dyDescent="0.3">
      <c r="A60" s="6" t="s">
        <v>53</v>
      </c>
      <c r="B60" s="27">
        <v>2</v>
      </c>
      <c r="C60" s="24">
        <v>2</v>
      </c>
      <c r="D60" s="29"/>
      <c r="E60" s="47" t="s">
        <v>112</v>
      </c>
      <c r="F60" s="35">
        <v>2</v>
      </c>
      <c r="G60" s="11"/>
      <c r="H60" s="12"/>
      <c r="I60" s="37"/>
    </row>
    <row r="61" spans="1:9" ht="32.25" thickBot="1" x14ac:dyDescent="0.3">
      <c r="A61" s="16" t="s">
        <v>54</v>
      </c>
      <c r="B61" s="17">
        <v>4</v>
      </c>
      <c r="C61" s="38">
        <f>SUM(C62:C63)</f>
        <v>4</v>
      </c>
      <c r="D61" s="18">
        <v>1</v>
      </c>
      <c r="E61" s="17"/>
      <c r="F61" s="38">
        <f t="shared" ref="F61:G61" si="11">SUM(F62:F63)</f>
        <v>4</v>
      </c>
      <c r="G61" s="38">
        <f t="shared" si="11"/>
        <v>0</v>
      </c>
      <c r="H61" s="15">
        <f>(G61/B61)</f>
        <v>0</v>
      </c>
      <c r="I61" s="17"/>
    </row>
    <row r="62" spans="1:9" ht="36.75" thickBot="1" x14ac:dyDescent="0.3">
      <c r="A62" s="6" t="s">
        <v>55</v>
      </c>
      <c r="B62" s="27">
        <v>2</v>
      </c>
      <c r="C62" s="24">
        <v>2</v>
      </c>
      <c r="D62" s="29"/>
      <c r="E62" s="37" t="s">
        <v>113</v>
      </c>
      <c r="F62" s="35">
        <v>2</v>
      </c>
      <c r="G62" s="11"/>
      <c r="H62" s="12"/>
      <c r="I62" s="37"/>
    </row>
    <row r="63" spans="1:9" ht="36.75" thickBot="1" x14ac:dyDescent="0.3">
      <c r="A63" s="6" t="s">
        <v>56</v>
      </c>
      <c r="B63" s="27">
        <v>2</v>
      </c>
      <c r="C63" s="24">
        <v>2</v>
      </c>
      <c r="D63" s="29"/>
      <c r="E63" s="37" t="s">
        <v>114</v>
      </c>
      <c r="F63" s="35">
        <v>2</v>
      </c>
      <c r="G63" s="11"/>
      <c r="H63" s="12"/>
      <c r="I63" s="37"/>
    </row>
    <row r="64" spans="1:9" ht="16.5" thickBot="1" x14ac:dyDescent="0.3">
      <c r="A64" s="21" t="s">
        <v>57</v>
      </c>
      <c r="B64" s="17">
        <v>4</v>
      </c>
      <c r="C64" s="38">
        <f>SUM(C65:C66)</f>
        <v>4</v>
      </c>
      <c r="D64" s="18">
        <v>1</v>
      </c>
      <c r="E64" s="17"/>
      <c r="F64" s="38">
        <f>SUM(F65:F66)</f>
        <v>4</v>
      </c>
      <c r="G64" s="38">
        <f>SUM(G65:G66)</f>
        <v>0</v>
      </c>
      <c r="H64" s="15">
        <f>(G64/B64)</f>
        <v>0</v>
      </c>
      <c r="I64" s="17"/>
    </row>
    <row r="65" spans="1:9" ht="60.75" thickBot="1" x14ac:dyDescent="0.3">
      <c r="A65" s="39" t="s">
        <v>58</v>
      </c>
      <c r="B65" s="27">
        <v>2</v>
      </c>
      <c r="C65" s="24">
        <v>2</v>
      </c>
      <c r="D65" s="29"/>
      <c r="E65" s="44" t="s">
        <v>115</v>
      </c>
      <c r="F65" s="35">
        <v>2</v>
      </c>
      <c r="G65" s="11"/>
      <c r="H65" s="12"/>
      <c r="I65" s="37"/>
    </row>
    <row r="66" spans="1:9" ht="72.75" thickBot="1" x14ac:dyDescent="0.3">
      <c r="A66" s="40" t="s">
        <v>59</v>
      </c>
      <c r="B66" s="27">
        <v>2</v>
      </c>
      <c r="C66" s="24">
        <v>2</v>
      </c>
      <c r="D66" s="29"/>
      <c r="E66" s="37" t="s">
        <v>116</v>
      </c>
      <c r="F66" s="35">
        <v>2</v>
      </c>
      <c r="G66" s="11"/>
      <c r="H66" s="12"/>
      <c r="I66" s="37"/>
    </row>
    <row r="67" spans="1:9" ht="32.25" thickBot="1" x14ac:dyDescent="0.3">
      <c r="A67" s="22" t="s">
        <v>60</v>
      </c>
      <c r="B67" s="14">
        <v>16</v>
      </c>
      <c r="C67" s="51">
        <f>SUM(C68,C73,C76,)</f>
        <v>10</v>
      </c>
      <c r="D67" s="53">
        <f>(C67/B67)</f>
        <v>0.625</v>
      </c>
      <c r="E67" s="25" t="str">
        <f>IF(D67&gt;=0.5,"Đạt","Không đạt")</f>
        <v>Đạt</v>
      </c>
      <c r="F67" s="51">
        <f t="shared" ref="F67:G67" si="12">SUM(F68,F73,F76,)</f>
        <v>8</v>
      </c>
      <c r="G67" s="51">
        <f t="shared" si="12"/>
        <v>0</v>
      </c>
      <c r="H67" s="15">
        <f>(G67/B67)</f>
        <v>0</v>
      </c>
      <c r="I67" s="25"/>
    </row>
    <row r="68" spans="1:9" ht="32.25" thickBot="1" x14ac:dyDescent="0.3">
      <c r="A68" s="21" t="s">
        <v>61</v>
      </c>
      <c r="B68" s="17">
        <v>8</v>
      </c>
      <c r="C68" s="38">
        <f>SUM(C69:C72)</f>
        <v>4</v>
      </c>
      <c r="D68" s="53">
        <f>(C68/B68)</f>
        <v>0.5</v>
      </c>
      <c r="E68" s="17"/>
      <c r="F68" s="38">
        <f t="shared" ref="F68:G68" si="13">SUM(F69:F72)</f>
        <v>4</v>
      </c>
      <c r="G68" s="38">
        <f t="shared" si="13"/>
        <v>0</v>
      </c>
      <c r="H68" s="15">
        <f>(G68/B68)</f>
        <v>0</v>
      </c>
      <c r="I68" s="17"/>
    </row>
    <row r="69" spans="1:9" ht="60.75" thickBot="1" x14ac:dyDescent="0.3">
      <c r="A69" s="8" t="s">
        <v>62</v>
      </c>
      <c r="B69" s="27">
        <v>2</v>
      </c>
      <c r="C69" s="24">
        <v>2</v>
      </c>
      <c r="D69" s="29"/>
      <c r="E69" s="37" t="s">
        <v>132</v>
      </c>
      <c r="F69" s="35">
        <v>2</v>
      </c>
      <c r="G69" s="11"/>
      <c r="H69" s="12"/>
      <c r="I69" s="37"/>
    </row>
    <row r="70" spans="1:9" ht="16.5" thickBot="1" x14ac:dyDescent="0.3">
      <c r="A70" s="8" t="s">
        <v>63</v>
      </c>
      <c r="B70" s="27">
        <v>2</v>
      </c>
      <c r="C70" s="24">
        <v>0</v>
      </c>
      <c r="D70" s="29"/>
      <c r="E70" s="37"/>
      <c r="F70" s="35">
        <v>0</v>
      </c>
      <c r="G70" s="11"/>
      <c r="H70" s="12"/>
      <c r="I70" s="37"/>
    </row>
    <row r="71" spans="1:9" ht="72.75" thickBot="1" x14ac:dyDescent="0.3">
      <c r="A71" s="8" t="s">
        <v>64</v>
      </c>
      <c r="B71" s="27">
        <v>2</v>
      </c>
      <c r="C71" s="24">
        <v>2</v>
      </c>
      <c r="D71" s="29"/>
      <c r="E71" s="37" t="s">
        <v>117</v>
      </c>
      <c r="F71" s="35">
        <v>2</v>
      </c>
      <c r="G71" s="11"/>
      <c r="H71" s="12"/>
      <c r="I71" s="37"/>
    </row>
    <row r="72" spans="1:9" ht="48.75" thickBot="1" x14ac:dyDescent="0.3">
      <c r="A72" s="8" t="s">
        <v>65</v>
      </c>
      <c r="B72" s="27">
        <v>2</v>
      </c>
      <c r="C72" s="24">
        <v>0</v>
      </c>
      <c r="D72" s="29"/>
      <c r="E72" s="37"/>
      <c r="F72" s="35">
        <v>0</v>
      </c>
      <c r="G72" s="11"/>
      <c r="H72" s="12"/>
      <c r="I72" s="37"/>
    </row>
    <row r="73" spans="1:9" ht="32.25" thickBot="1" x14ac:dyDescent="0.3">
      <c r="A73" s="21" t="s">
        <v>66</v>
      </c>
      <c r="B73" s="17">
        <v>4</v>
      </c>
      <c r="C73" s="38">
        <f>SUM(C74:C75)</f>
        <v>4</v>
      </c>
      <c r="D73" s="53">
        <f>(C73/B73)</f>
        <v>1</v>
      </c>
      <c r="E73" s="17"/>
      <c r="F73" s="38">
        <f t="shared" ref="F73:G73" si="14">SUM(F74:F75)</f>
        <v>2</v>
      </c>
      <c r="G73" s="38">
        <f t="shared" si="14"/>
        <v>0</v>
      </c>
      <c r="H73" s="15">
        <f>(G73/B73)</f>
        <v>0</v>
      </c>
      <c r="I73" s="17"/>
    </row>
    <row r="74" spans="1:9" ht="45.75" thickBot="1" x14ac:dyDescent="0.3">
      <c r="A74" s="8" t="s">
        <v>67</v>
      </c>
      <c r="B74" s="27">
        <v>2</v>
      </c>
      <c r="C74" s="24">
        <v>2</v>
      </c>
      <c r="D74" s="29"/>
      <c r="E74" s="45" t="s">
        <v>118</v>
      </c>
      <c r="F74" s="35">
        <v>2</v>
      </c>
      <c r="G74" s="11"/>
      <c r="H74" s="12"/>
      <c r="I74" s="37"/>
    </row>
    <row r="75" spans="1:9" ht="30.75" thickBot="1" x14ac:dyDescent="0.3">
      <c r="A75" s="8" t="s">
        <v>68</v>
      </c>
      <c r="B75" s="27">
        <v>2</v>
      </c>
      <c r="C75" s="24">
        <v>2</v>
      </c>
      <c r="D75" s="29"/>
      <c r="E75" s="45" t="s">
        <v>119</v>
      </c>
      <c r="F75" s="35">
        <v>0</v>
      </c>
      <c r="G75" s="11"/>
      <c r="H75" s="12"/>
      <c r="I75" s="37"/>
    </row>
    <row r="76" spans="1:9" ht="16.5" thickBot="1" x14ac:dyDescent="0.3">
      <c r="A76" s="21" t="s">
        <v>69</v>
      </c>
      <c r="B76" s="17">
        <v>4</v>
      </c>
      <c r="C76" s="38">
        <f>SUM(C77:C78)</f>
        <v>2</v>
      </c>
      <c r="D76" s="53">
        <f>(C76/B76)</f>
        <v>0.5</v>
      </c>
      <c r="E76" s="17"/>
      <c r="F76" s="38">
        <f t="shared" ref="F76:G76" si="15">SUM(F77:F78)</f>
        <v>2</v>
      </c>
      <c r="G76" s="38">
        <f t="shared" si="15"/>
        <v>0</v>
      </c>
      <c r="H76" s="15">
        <f>(G76/B76)</f>
        <v>0</v>
      </c>
      <c r="I76" s="17"/>
    </row>
    <row r="77" spans="1:9" ht="24.75" thickBot="1" x14ac:dyDescent="0.3">
      <c r="A77" s="8" t="s">
        <v>70</v>
      </c>
      <c r="B77" s="27">
        <v>2</v>
      </c>
      <c r="C77" s="24">
        <v>2</v>
      </c>
      <c r="D77" s="29"/>
      <c r="E77" s="37" t="s">
        <v>120</v>
      </c>
      <c r="F77" s="35">
        <v>2</v>
      </c>
      <c r="G77" s="11"/>
      <c r="H77" s="12"/>
      <c r="I77" s="37"/>
    </row>
    <row r="78" spans="1:9" ht="24.75" thickBot="1" x14ac:dyDescent="0.3">
      <c r="A78" s="39" t="s">
        <v>71</v>
      </c>
      <c r="B78" s="27">
        <v>2</v>
      </c>
      <c r="C78" s="24"/>
      <c r="D78" s="29"/>
      <c r="E78" s="37"/>
      <c r="F78" s="35">
        <v>0</v>
      </c>
      <c r="G78" s="55"/>
      <c r="H78" s="12"/>
      <c r="I78" s="37"/>
    </row>
    <row r="79" spans="1:9" ht="16.5" thickBot="1" x14ac:dyDescent="0.3">
      <c r="A79" s="9" t="s">
        <v>72</v>
      </c>
      <c r="B79" s="26">
        <v>88</v>
      </c>
      <c r="C79" s="10">
        <f>SUM(C17,C67,C31)</f>
        <v>80</v>
      </c>
      <c r="D79" s="34">
        <f>(C79/B79)</f>
        <v>0.90909090909090906</v>
      </c>
      <c r="E79" s="3"/>
      <c r="F79" s="54">
        <f>SUM(F17,F67,F31)</f>
        <v>75</v>
      </c>
      <c r="G79" s="56"/>
      <c r="H79" s="34">
        <f>(G79/B79)</f>
        <v>0</v>
      </c>
      <c r="I79" s="3"/>
    </row>
    <row r="80" spans="1:9" ht="16.5" thickBot="1" x14ac:dyDescent="0.3">
      <c r="A80" s="9" t="s">
        <v>73</v>
      </c>
      <c r="B80" s="26">
        <v>100</v>
      </c>
      <c r="C80" s="10">
        <f>(C79*B80)/B79</f>
        <v>90.909090909090907</v>
      </c>
      <c r="D80" s="34">
        <f>(C80/B80)</f>
        <v>0.90909090909090906</v>
      </c>
      <c r="E80" s="3"/>
      <c r="F80" s="54">
        <f>(F79*B80)/B79</f>
        <v>85.227272727272734</v>
      </c>
      <c r="G80" s="56"/>
      <c r="H80" s="34">
        <f>(G80/B80)</f>
        <v>0</v>
      </c>
      <c r="I80" s="3"/>
    </row>
    <row r="81" spans="1:9" ht="16.5" thickBot="1" x14ac:dyDescent="0.3">
      <c r="A81" s="9" t="s">
        <v>74</v>
      </c>
      <c r="B81" s="36"/>
      <c r="C81" s="62" t="str">
        <f>IF(AND(D18&lt;0.5),"Không đạt",IF(AND(D25&lt;0.5),"Không đạt",IF(AND(D28&lt;0.5),"Không đạt",IF(AND(D32&lt;0.5),"Không đạt",IF(AND(D35&lt;0.5),"Không đạt",IF(AND(D42&lt;0.5),"Không đạt",IF(AND(D47&lt;0.5),"Không đạt",IF(AND(D50&lt;0.5),"Không đạt",IF(AND(D53&lt;0.5),"Không đạt",IF(AND(D56&lt;0.5),"Không đạt",IF(AND(D61&lt;0.5),"Không đạt",IF(AND(D64&lt;0.5),"Không đạt",IF(AND(D68&lt;0.5),"Không đạt",IF(AND(D73&lt;0.5),"Không đạt",IF(AND(D76&lt;0.5),"Không đạt",IF(AND(C80&gt;=80),"A",IF(AND(C80&gt;=65,C80&lt;79),"B",IF(AND(C80&gt;=50,C80&lt;64),"C","Không đạt"))))))))))))))))))</f>
        <v>A</v>
      </c>
      <c r="D81" s="63"/>
      <c r="E81" s="5" t="str">
        <f>IF(D18&lt;0.5,"Có Tiêu chuẩn dưới 50%",IF(AND(D25&lt;0.5),"Có Tiêu chuẩn dưới 50%",IF(AND(D28&lt;0.5),"Có Tiêu chuẩn dưới 50%",IF(AND(D32&lt;0.5),"Có Tiêu chuẩn dưới 50%",IF(AND(D35&lt;0.5),"Có Tiêu chuẩn dưới 50%",IF(AND(D42&lt;0.5),"Có Tiêu chuẩn dưới 50%",IF(AND(D47&lt;0.5),"Có Tiêu chuẩn dưới 50%",IF(AND(D50&lt;0.5),"Có Tiêu chuẩn dưới 50%",IF(AND(D53&lt;0.5),"Có Tiêu chuẩn dưới 50%",IF(AND(D56&lt;0.5),"Có Tiêu chuẩn dưới 50%",IF(AND(D61&lt;0.5),"Có Tiêu chuẩn dưới 50%",IF(AND(D64&lt;0.5),"Có Tiêu chuẩn dưới 50%",IF(AND(D68&lt;0.5),"Có Tiêu chuẩn dưới 50%",IF(AND(D73&lt;0.5),"Có Tiêu chuẩn dưới 50%",IF(AND(D76&lt;0.5),"Có Tiêu chuẩn dưới 50%","Tất cả các Tiêu chuẩn đạt trên 50%")))))))))))))))</f>
        <v>Tất cả các Tiêu chuẩn đạt trên 50%</v>
      </c>
      <c r="F81" s="3"/>
      <c r="G81" s="62" t="str">
        <f>IF(AND(H18&lt;0.5),"Không đạt",IF(AND(H25&lt;0.5),"Không đạt",IF(AND(H28&lt;0.5),"Không đạt",IF(AND(H32&lt;0.5),"Không đạt",IF(AND(H35&lt;0.5),"Không đạt",IF(AND(H42&lt;0.5),"Không đạt",IF(AND(H47&lt;0.5),"Không đạt",IF(AND(H50&lt;0.5),"Không đạt",IF(AND(H53&lt;0.5),"Không đạt",IF(AND(H56&lt;0.5),"Không đạt",IF(AND(H61&lt;0.5),"Không đạt",IF(AND(H64&lt;0.5),"Không đạt",IF(AND(H68&lt;0.5),"Không đạt",IF(AND(H73&lt;0.5),"Không đạt",IF(AND(H76&lt;0.5),"Không đạt",IF(AND(G80&gt;=80),"A",IF(AND(G80&gt;=65,G80&lt;79),"B",IF(AND(G80&gt;=50,G80&lt;64),"C","Không đạt"))))))))))))))))))</f>
        <v>Không đạt</v>
      </c>
      <c r="H81" s="63"/>
      <c r="I81" s="5" t="str">
        <f>IF(H18&lt;0.5,"Có Tiêu chuẩn dưới 50%",IF(AND(H25&lt;0.5),"Có Tiêu chuẩn dưới 50%",IF(AND(H28&lt;0.5),"Có Tiêu chuẩn dưới 50%",IF(AND(H32&lt;0.5),"Có Tiêu chuẩn dưới 50%",IF(AND(H35&lt;0.5),"Có Tiêu chuẩn dưới 50%",IF(AND(H42&lt;0.5),"Có Tiêu chuẩn dưới 50%",IF(AND(H47&lt;0.5),"Có Tiêu chuẩn dưới 50%",IF(AND(H50&lt;0.5),"Có Tiêu chuẩn dưới 50%",IF(AND(H53&lt;0.5),"Có Tiêu chuẩn dưới 50%",IF(AND(H56&lt;0.5),"Có Tiêu chuẩn dưới 50%",IF(AND(H61&lt;0.5),"Có Tiêu chuẩn dưới 50%",IF(AND(H64&lt;0.5),"Có Tiêu chuẩn dưới 50%",IF(AND(H68&lt;0.5),"Có Tiêu chuẩn dưới 50%",IF(AND(H73&lt;0.5),"Có Tiêu chuẩn dưới 50%",IF(AND(H76&lt;0.5),"Có Tiêu chuẩn dưới 50%","Tất cả các Tiêu chuẩn đạt trên 50%")))))))))))))))</f>
        <v>Có Tiêu chuẩn dưới 50%</v>
      </c>
    </row>
    <row r="84" spans="1:9" x14ac:dyDescent="0.25">
      <c r="A84" s="48" t="s">
        <v>133</v>
      </c>
      <c r="F84" t="s">
        <v>124</v>
      </c>
      <c r="I84" t="s">
        <v>134</v>
      </c>
    </row>
    <row r="85" spans="1:9" x14ac:dyDescent="0.25">
      <c r="A85" s="49" t="s">
        <v>121</v>
      </c>
      <c r="H85" s="50" t="s">
        <v>125</v>
      </c>
    </row>
    <row r="86" spans="1:9" x14ac:dyDescent="0.25">
      <c r="A86" t="s">
        <v>122</v>
      </c>
      <c r="H86" t="s">
        <v>126</v>
      </c>
    </row>
    <row r="91" spans="1:9" x14ac:dyDescent="0.25">
      <c r="A91" s="42" t="s">
        <v>123</v>
      </c>
    </row>
    <row r="93" spans="1:9" x14ac:dyDescent="0.25">
      <c r="A93" s="42"/>
    </row>
  </sheetData>
  <mergeCells count="9">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xr:uid="{00000000-0004-0000-0000-000000000000}"/>
    <hyperlink ref="A29" r:id="rId2" display="https://thuvienphapluat.vn/phap-luat/tim-van-ban.aspx?keyword=03/2014/TT-BTTTT&amp;area=2&amp;type=0&amp;match=False&amp;vc=True&amp;lan=1" xr:uid="{00000000-0004-0000-0000-000001000000}"/>
  </hyperlinks>
  <pageMargins left="0.3" right="0.2" top="0.5" bottom="0.25" header="0.3" footer="0.3"/>
  <pageSetup paperSize="9" scale="75"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ADMIN</cp:lastModifiedBy>
  <cp:lastPrinted>2020-05-15T08:14:06Z</cp:lastPrinted>
  <dcterms:created xsi:type="dcterms:W3CDTF">2018-07-06T09:47:52Z</dcterms:created>
  <dcterms:modified xsi:type="dcterms:W3CDTF">2020-06-12T03:23:11Z</dcterms:modified>
</cp:coreProperties>
</file>